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2\12.04.2022\департамент финансов\"/>
    </mc:Choice>
  </mc:AlternateContent>
  <bookViews>
    <workbookView xWindow="-285" yWindow="255" windowWidth="15480" windowHeight="6345"/>
  </bookViews>
  <sheets>
    <sheet name="Приложение №2" sheetId="2" r:id="rId1"/>
    <sheet name="Лист1" sheetId="3" r:id="rId2"/>
  </sheets>
  <definedNames>
    <definedName name="_xlnm.Print_Titles" localSheetId="0">'Приложение №2'!$4:$4</definedName>
    <definedName name="_xlnm.Print_Area" localSheetId="0">'Приложение №2'!$A$1:$N$16</definedName>
  </definedNames>
  <calcPr calcId="162913" iterate="1"/>
</workbook>
</file>

<file path=xl/calcChain.xml><?xml version="1.0" encoding="utf-8"?>
<calcChain xmlns="http://schemas.openxmlformats.org/spreadsheetml/2006/main">
  <c r="P7" i="2" l="1"/>
  <c r="P5" i="2"/>
  <c r="P8" i="2" l="1"/>
  <c r="P15" i="2"/>
  <c r="L16" i="2" l="1"/>
  <c r="M16" i="2"/>
  <c r="K16" i="2"/>
</calcChain>
</file>

<file path=xl/sharedStrings.xml><?xml version="1.0" encoding="utf-8"?>
<sst xmlns="http://schemas.openxmlformats.org/spreadsheetml/2006/main" count="130" uniqueCount="53">
  <si>
    <t>ПР</t>
  </si>
  <si>
    <t>РЗ</t>
  </si>
  <si>
    <t>Наименование</t>
  </si>
  <si>
    <t>ВР</t>
  </si>
  <si>
    <t>ЦСР</t>
  </si>
  <si>
    <t>Приложение 2</t>
  </si>
  <si>
    <t>01</t>
  </si>
  <si>
    <t>0</t>
  </si>
  <si>
    <t>4</t>
  </si>
  <si>
    <t>2</t>
  </si>
  <si>
    <t>04</t>
  </si>
  <si>
    <t>ИТОГО:</t>
  </si>
  <si>
    <t>00</t>
  </si>
  <si>
    <t>Сумма 
на 2021 год (тыс. рублей)              (+ или -)</t>
  </si>
  <si>
    <t>Сумма 
на 2022 год (тыс. рублей)     (+ или -)</t>
  </si>
  <si>
    <t>Сумма 
на 2023 год (тыс. рублей)   (+ или -)</t>
  </si>
  <si>
    <t>02</t>
  </si>
  <si>
    <t>74</t>
  </si>
  <si>
    <t>1</t>
  </si>
  <si>
    <t>07</t>
  </si>
  <si>
    <t>10</t>
  </si>
  <si>
    <t>8</t>
  </si>
  <si>
    <t>3</t>
  </si>
  <si>
    <t>05</t>
  </si>
  <si>
    <t>Прочая закупка товаров, работ и услуг</t>
  </si>
  <si>
    <t>06</t>
  </si>
  <si>
    <t>09</t>
  </si>
  <si>
    <t>00190</t>
  </si>
  <si>
    <t>03150</t>
  </si>
  <si>
    <t>13</t>
  </si>
  <si>
    <t>Пособия, компенсации и иные социальные выплаты гражданам, кроме публичных нормативных обязательств</t>
  </si>
  <si>
    <t>Закупка товаров, работ, услуг в сфере информационно-коммуникационных технологий</t>
  </si>
  <si>
    <t xml:space="preserve">Изменения распределения бюджетных ассигнований по разделам,
подразделам, целевым статьям и видам расходов
классификации расходов бюджетов на 2022 год и плановый период 2023 и 2024 годов </t>
  </si>
  <si>
    <t>20111</t>
  </si>
  <si>
    <t>16</t>
  </si>
  <si>
    <t>03140</t>
  </si>
  <si>
    <t>25180</t>
  </si>
  <si>
    <t>11</t>
  </si>
  <si>
    <t>240 плюс</t>
  </si>
  <si>
    <t>240 минус</t>
  </si>
  <si>
    <t>850 минус</t>
  </si>
  <si>
    <t>811 плюс</t>
  </si>
  <si>
    <t>830 плюс</t>
  </si>
  <si>
    <t>414 минус</t>
  </si>
  <si>
    <t>111, 119 плюс</t>
  </si>
  <si>
    <t>25423</t>
  </si>
  <si>
    <t>70050</t>
  </si>
  <si>
    <t>7</t>
  </si>
  <si>
    <t>03190</t>
  </si>
  <si>
    <t>870минус</t>
  </si>
  <si>
    <t>Закупка товаров, работ, услуг в целях капитального ремонта государственного (муниципального) имущества</t>
  </si>
  <si>
    <t>Резервные средства</t>
  </si>
  <si>
    <t>243 плюс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</si>
</sst>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8" fillId="0" borderId="0"/>
  </cellStyleXfs>
  <cellXfs count="44">
    <xf numFmtId="0" fontId="0" fillId="0" borderId="0" xfId="0"/>
    <xf numFmtId="0" fontId="5" fillId="0" borderId="0" xfId="1" applyFont="1" applyProtection="1">
      <protection hidden="1"/>
    </xf>
    <xf numFmtId="0" fontId="5" fillId="0" borderId="0" xfId="1" applyFont="1"/>
    <xf numFmtId="0" fontId="4" fillId="0" borderId="0" xfId="1" applyFont="1" applyFill="1" applyProtection="1">
      <protection hidden="1"/>
    </xf>
    <xf numFmtId="49" fontId="4" fillId="0" borderId="0" xfId="1" applyNumberFormat="1" applyFont="1" applyFill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0" xfId="1" applyNumberFormat="1" applyFont="1"/>
    <xf numFmtId="0" fontId="6" fillId="0" borderId="2" xfId="1" applyFont="1" applyBorder="1"/>
    <xf numFmtId="0" fontId="6" fillId="0" borderId="0" xfId="1" applyFont="1"/>
    <xf numFmtId="165" fontId="5" fillId="0" borderId="0" xfId="1" applyNumberFormat="1" applyFont="1"/>
    <xf numFmtId="4" fontId="5" fillId="0" borderId="0" xfId="1" applyNumberFormat="1" applyFont="1"/>
    <xf numFmtId="0" fontId="4" fillId="2" borderId="0" xfId="1" applyFont="1" applyFill="1" applyProtection="1">
      <protection hidden="1"/>
    </xf>
    <xf numFmtId="49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1" applyFont="1" applyFill="1"/>
    <xf numFmtId="2" fontId="5" fillId="0" borderId="0" xfId="1" applyNumberFormat="1" applyFont="1"/>
    <xf numFmtId="2" fontId="6" fillId="0" borderId="0" xfId="1" applyNumberFormat="1" applyFont="1"/>
    <xf numFmtId="16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1" applyNumberFormat="1" applyFont="1" applyFill="1" applyBorder="1" applyAlignment="1" applyProtection="1">
      <alignment horizontal="justify" vertical="center" wrapText="1"/>
      <protection hidden="1"/>
    </xf>
    <xf numFmtId="166" fontId="5" fillId="0" borderId="0" xfId="1" applyNumberFormat="1" applyFont="1"/>
    <xf numFmtId="164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right"/>
      <protection hidden="1"/>
    </xf>
    <xf numFmtId="164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166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166" fontId="6" fillId="2" borderId="2" xfId="1" applyNumberFormat="1" applyFont="1" applyFill="1" applyBorder="1" applyAlignment="1">
      <alignment horizontal="center"/>
    </xf>
    <xf numFmtId="164" fontId="5" fillId="2" borderId="0" xfId="1" applyNumberFormat="1" applyFont="1" applyFill="1"/>
    <xf numFmtId="164" fontId="5" fillId="2" borderId="0" xfId="1" applyNumberFormat="1" applyFont="1" applyFill="1" applyAlignment="1">
      <alignment horizontal="left"/>
    </xf>
    <xf numFmtId="165" fontId="5" fillId="2" borderId="0" xfId="1" applyNumberFormat="1" applyFont="1" applyFill="1"/>
    <xf numFmtId="164" fontId="5" fillId="0" borderId="0" xfId="1" applyNumberFormat="1" applyFont="1"/>
    <xf numFmtId="4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0" xfId="1" applyNumberFormat="1" applyFont="1"/>
    <xf numFmtId="0" fontId="4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4" xfId="1" applyFont="1" applyBorder="1" applyAlignment="1">
      <alignment wrapText="1"/>
    </xf>
    <xf numFmtId="0" fontId="6" fillId="0" borderId="5" xfId="1" applyFont="1" applyBorder="1" applyAlignment="1">
      <alignment wrapText="1"/>
    </xf>
    <xf numFmtId="0" fontId="6" fillId="0" borderId="3" xfId="1" applyFont="1" applyBorder="1" applyAlignment="1">
      <alignment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showGridLines="0" tabSelected="1" topLeftCell="B4" zoomScaleNormal="100" zoomScaleSheetLayoutView="75" workbookViewId="0">
      <selection activeCell="L8" sqref="L8"/>
    </sheetView>
  </sheetViews>
  <sheetFormatPr defaultRowHeight="15" x14ac:dyDescent="0.2"/>
  <cols>
    <col min="1" max="1" width="40.140625" style="2" customWidth="1"/>
    <col min="2" max="2" width="7.28515625" style="2" customWidth="1"/>
    <col min="3" max="3" width="6.28515625" style="10" customWidth="1"/>
    <col min="4" max="4" width="5.42578125" style="2" customWidth="1"/>
    <col min="5" max="5" width="5" style="2" customWidth="1"/>
    <col min="6" max="6" width="5.5703125" style="2" customWidth="1"/>
    <col min="7" max="7" width="10" style="2" customWidth="1"/>
    <col min="8" max="8" width="4.28515625" style="17" customWidth="1"/>
    <col min="9" max="10" width="5" style="17" customWidth="1"/>
    <col min="11" max="11" width="15.7109375" style="29" customWidth="1"/>
    <col min="12" max="12" width="16" style="2" customWidth="1"/>
    <col min="13" max="13" width="14" style="2" customWidth="1"/>
    <col min="14" max="14" width="9.140625" style="2" customWidth="1"/>
    <col min="15" max="15" width="17.140625" style="2" hidden="1" customWidth="1"/>
    <col min="16" max="16" width="10.85546875" style="2" hidden="1" customWidth="1"/>
    <col min="17" max="17" width="11.42578125" style="2" hidden="1" customWidth="1"/>
    <col min="18" max="18" width="16.85546875" style="2" hidden="1" customWidth="1"/>
    <col min="19" max="16384" width="9.140625" style="2"/>
  </cols>
  <sheetData>
    <row r="1" spans="1:18" ht="24" customHeight="1" x14ac:dyDescent="0.25">
      <c r="A1" s="39" t="s">
        <v>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1"/>
    </row>
    <row r="2" spans="1:18" ht="64.5" customHeight="1" x14ac:dyDescent="0.2">
      <c r="A2" s="40" t="s">
        <v>32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1"/>
    </row>
    <row r="3" spans="1:18" ht="32.25" hidden="1" customHeight="1" x14ac:dyDescent="0.25">
      <c r="A3" s="3"/>
      <c r="B3" s="3"/>
      <c r="C3" s="4"/>
      <c r="D3" s="3"/>
      <c r="E3" s="3"/>
      <c r="F3" s="3"/>
      <c r="G3" s="1"/>
      <c r="H3" s="15"/>
      <c r="I3" s="15"/>
      <c r="J3" s="15"/>
      <c r="K3" s="25"/>
      <c r="L3" s="1"/>
      <c r="M3" s="1"/>
      <c r="N3" s="1"/>
    </row>
    <row r="4" spans="1:18" ht="91.5" customHeight="1" x14ac:dyDescent="0.2">
      <c r="A4" s="5" t="s">
        <v>2</v>
      </c>
      <c r="B4" s="6" t="s">
        <v>1</v>
      </c>
      <c r="C4" s="7" t="s">
        <v>0</v>
      </c>
      <c r="D4" s="38" t="s">
        <v>4</v>
      </c>
      <c r="E4" s="38"/>
      <c r="F4" s="38"/>
      <c r="G4" s="38"/>
      <c r="H4" s="36" t="s">
        <v>3</v>
      </c>
      <c r="I4" s="37"/>
      <c r="J4" s="37"/>
      <c r="K4" s="26" t="s">
        <v>13</v>
      </c>
      <c r="L4" s="8" t="s">
        <v>14</v>
      </c>
      <c r="M4" s="5" t="s">
        <v>15</v>
      </c>
      <c r="N4" s="1"/>
      <c r="O4" s="18"/>
      <c r="P4" s="2">
        <v>2022</v>
      </c>
      <c r="Q4" s="2">
        <v>2023</v>
      </c>
      <c r="R4" s="2">
        <v>2024</v>
      </c>
    </row>
    <row r="5" spans="1:18" ht="28.5" customHeight="1" x14ac:dyDescent="0.2">
      <c r="A5" s="21" t="s">
        <v>51</v>
      </c>
      <c r="B5" s="9" t="s">
        <v>6</v>
      </c>
      <c r="C5" s="9" t="s">
        <v>37</v>
      </c>
      <c r="D5" s="9" t="s">
        <v>17</v>
      </c>
      <c r="E5" s="9" t="s">
        <v>8</v>
      </c>
      <c r="F5" s="9" t="s">
        <v>12</v>
      </c>
      <c r="G5" s="9" t="s">
        <v>46</v>
      </c>
      <c r="H5" s="16" t="s">
        <v>21</v>
      </c>
      <c r="I5" s="16" t="s">
        <v>47</v>
      </c>
      <c r="J5" s="16" t="s">
        <v>7</v>
      </c>
      <c r="K5" s="27">
        <v>-30</v>
      </c>
      <c r="L5" s="23"/>
      <c r="M5" s="20"/>
      <c r="N5" s="1"/>
      <c r="O5" s="22" t="s">
        <v>38</v>
      </c>
      <c r="P5" s="22">
        <f>K6+K7+K9+K13+K12</f>
        <v>560</v>
      </c>
      <c r="Q5" s="32"/>
      <c r="R5" s="32"/>
    </row>
    <row r="6" spans="1:18" ht="42.75" customHeight="1" x14ac:dyDescent="0.2">
      <c r="A6" s="21" t="s">
        <v>30</v>
      </c>
      <c r="B6" s="9" t="s">
        <v>6</v>
      </c>
      <c r="C6" s="9" t="s">
        <v>10</v>
      </c>
      <c r="D6" s="9" t="s">
        <v>17</v>
      </c>
      <c r="E6" s="9" t="s">
        <v>8</v>
      </c>
      <c r="F6" s="9" t="s">
        <v>12</v>
      </c>
      <c r="G6" s="9" t="s">
        <v>46</v>
      </c>
      <c r="H6" s="16" t="s">
        <v>9</v>
      </c>
      <c r="I6" s="16" t="s">
        <v>8</v>
      </c>
      <c r="J6" s="16" t="s">
        <v>8</v>
      </c>
      <c r="K6" s="24">
        <v>30</v>
      </c>
      <c r="L6" s="23"/>
      <c r="M6" s="20"/>
      <c r="N6" s="1"/>
      <c r="O6" s="22" t="s">
        <v>49</v>
      </c>
      <c r="P6" s="35">
        <v>-30</v>
      </c>
    </row>
    <row r="7" spans="1:18" ht="21" customHeight="1" x14ac:dyDescent="0.2">
      <c r="A7" s="21" t="s">
        <v>24</v>
      </c>
      <c r="B7" s="9" t="s">
        <v>6</v>
      </c>
      <c r="C7" s="9" t="s">
        <v>25</v>
      </c>
      <c r="D7" s="9" t="s">
        <v>17</v>
      </c>
      <c r="E7" s="9" t="s">
        <v>18</v>
      </c>
      <c r="F7" s="9" t="s">
        <v>12</v>
      </c>
      <c r="G7" s="9" t="s">
        <v>27</v>
      </c>
      <c r="H7" s="16" t="s">
        <v>9</v>
      </c>
      <c r="I7" s="16" t="s">
        <v>8</v>
      </c>
      <c r="J7" s="16" t="s">
        <v>8</v>
      </c>
      <c r="K7" s="24">
        <v>30</v>
      </c>
      <c r="L7" s="23"/>
      <c r="M7" s="20"/>
      <c r="N7" s="1"/>
      <c r="O7" s="2" t="s">
        <v>52</v>
      </c>
      <c r="P7" s="22">
        <f>K15</f>
        <v>227.8</v>
      </c>
    </row>
    <row r="8" spans="1:18" ht="30.75" customHeight="1" x14ac:dyDescent="0.2">
      <c r="A8" s="21" t="s">
        <v>24</v>
      </c>
      <c r="B8" s="9" t="s">
        <v>23</v>
      </c>
      <c r="C8" s="9" t="s">
        <v>16</v>
      </c>
      <c r="D8" s="9" t="s">
        <v>25</v>
      </c>
      <c r="E8" s="9" t="s">
        <v>7</v>
      </c>
      <c r="F8" s="9" t="s">
        <v>6</v>
      </c>
      <c r="G8" s="9" t="s">
        <v>48</v>
      </c>
      <c r="H8" s="16" t="s">
        <v>9</v>
      </c>
      <c r="I8" s="16" t="s">
        <v>8</v>
      </c>
      <c r="J8" s="16" t="s">
        <v>8</v>
      </c>
      <c r="K8" s="27">
        <v>-200</v>
      </c>
      <c r="L8" s="23"/>
      <c r="M8" s="20"/>
      <c r="N8" s="1"/>
      <c r="O8" s="2" t="s">
        <v>39</v>
      </c>
      <c r="P8" s="22">
        <f>K8+K10+K14+K11</f>
        <v>-757.8</v>
      </c>
    </row>
    <row r="9" spans="1:18" ht="28.5" customHeight="1" x14ac:dyDescent="0.2">
      <c r="A9" s="21" t="s">
        <v>24</v>
      </c>
      <c r="B9" s="9" t="s">
        <v>23</v>
      </c>
      <c r="C9" s="9" t="s">
        <v>16</v>
      </c>
      <c r="D9" s="9" t="s">
        <v>25</v>
      </c>
      <c r="E9" s="9" t="s">
        <v>7</v>
      </c>
      <c r="F9" s="9" t="s">
        <v>6</v>
      </c>
      <c r="G9" s="9" t="s">
        <v>48</v>
      </c>
      <c r="H9" s="16" t="s">
        <v>9</v>
      </c>
      <c r="I9" s="16" t="s">
        <v>8</v>
      </c>
      <c r="J9" s="16" t="s">
        <v>8</v>
      </c>
      <c r="K9" s="24">
        <v>200</v>
      </c>
      <c r="L9" s="33"/>
      <c r="M9" s="34"/>
      <c r="N9" s="1"/>
      <c r="O9" s="2" t="s">
        <v>40</v>
      </c>
      <c r="P9" s="22"/>
    </row>
    <row r="10" spans="1:18" ht="24" customHeight="1" x14ac:dyDescent="0.2">
      <c r="A10" s="21" t="s">
        <v>24</v>
      </c>
      <c r="B10" s="9" t="s">
        <v>10</v>
      </c>
      <c r="C10" s="9" t="s">
        <v>26</v>
      </c>
      <c r="D10" s="9" t="s">
        <v>6</v>
      </c>
      <c r="E10" s="9" t="s">
        <v>7</v>
      </c>
      <c r="F10" s="9" t="s">
        <v>6</v>
      </c>
      <c r="G10" s="9" t="s">
        <v>28</v>
      </c>
      <c r="H10" s="16" t="s">
        <v>9</v>
      </c>
      <c r="I10" s="16" t="s">
        <v>8</v>
      </c>
      <c r="J10" s="16" t="s">
        <v>8</v>
      </c>
      <c r="K10" s="27">
        <v>-300</v>
      </c>
      <c r="L10" s="33"/>
      <c r="M10" s="34"/>
      <c r="N10" s="1"/>
      <c r="O10" s="2" t="s">
        <v>41</v>
      </c>
      <c r="P10" s="22"/>
      <c r="Q10" s="32"/>
      <c r="R10" s="32"/>
    </row>
    <row r="11" spans="1:18" ht="49.5" customHeight="1" x14ac:dyDescent="0.2">
      <c r="A11" s="21" t="s">
        <v>31</v>
      </c>
      <c r="B11" s="9" t="s">
        <v>6</v>
      </c>
      <c r="C11" s="9" t="s">
        <v>29</v>
      </c>
      <c r="D11" s="9" t="s">
        <v>34</v>
      </c>
      <c r="E11" s="9" t="s">
        <v>7</v>
      </c>
      <c r="F11" s="9" t="s">
        <v>6</v>
      </c>
      <c r="G11" s="9" t="s">
        <v>35</v>
      </c>
      <c r="H11" s="16" t="s">
        <v>9</v>
      </c>
      <c r="I11" s="16" t="s">
        <v>8</v>
      </c>
      <c r="J11" s="16" t="s">
        <v>9</v>
      </c>
      <c r="K11" s="27">
        <v>-30</v>
      </c>
      <c r="L11" s="33"/>
      <c r="M11" s="34"/>
      <c r="N11" s="1"/>
      <c r="O11" s="2" t="s">
        <v>42</v>
      </c>
      <c r="P11" s="22"/>
    </row>
    <row r="12" spans="1:18" ht="24" customHeight="1" x14ac:dyDescent="0.2">
      <c r="A12" s="21" t="s">
        <v>24</v>
      </c>
      <c r="B12" s="9" t="s">
        <v>10</v>
      </c>
      <c r="C12" s="9" t="s">
        <v>26</v>
      </c>
      <c r="D12" s="9" t="s">
        <v>6</v>
      </c>
      <c r="E12" s="9" t="s">
        <v>7</v>
      </c>
      <c r="F12" s="9" t="s">
        <v>6</v>
      </c>
      <c r="G12" s="9" t="s">
        <v>33</v>
      </c>
      <c r="H12" s="16" t="s">
        <v>9</v>
      </c>
      <c r="I12" s="16" t="s">
        <v>8</v>
      </c>
      <c r="J12" s="16" t="s">
        <v>8</v>
      </c>
      <c r="K12" s="24">
        <v>9.6</v>
      </c>
      <c r="L12" s="33"/>
      <c r="M12" s="34"/>
      <c r="N12" s="1"/>
      <c r="O12" s="2" t="s">
        <v>43</v>
      </c>
      <c r="P12" s="32"/>
    </row>
    <row r="13" spans="1:18" ht="24.75" customHeight="1" x14ac:dyDescent="0.2">
      <c r="A13" s="21" t="s">
        <v>24</v>
      </c>
      <c r="B13" s="9" t="s">
        <v>10</v>
      </c>
      <c r="C13" s="9" t="s">
        <v>26</v>
      </c>
      <c r="D13" s="9" t="s">
        <v>6</v>
      </c>
      <c r="E13" s="9" t="s">
        <v>7</v>
      </c>
      <c r="F13" s="9" t="s">
        <v>6</v>
      </c>
      <c r="G13" s="9" t="s">
        <v>28</v>
      </c>
      <c r="H13" s="16" t="s">
        <v>9</v>
      </c>
      <c r="I13" s="16" t="s">
        <v>8</v>
      </c>
      <c r="J13" s="16" t="s">
        <v>8</v>
      </c>
      <c r="K13" s="24">
        <v>290.39999999999998</v>
      </c>
      <c r="L13" s="33"/>
      <c r="M13" s="34"/>
      <c r="N13" s="1"/>
      <c r="O13" s="2" t="s">
        <v>44</v>
      </c>
      <c r="P13" s="22"/>
      <c r="Q13" s="32"/>
      <c r="R13" s="32"/>
    </row>
    <row r="14" spans="1:18" ht="24" customHeight="1" x14ac:dyDescent="0.2">
      <c r="A14" s="21" t="s">
        <v>24</v>
      </c>
      <c r="B14" s="9" t="s">
        <v>19</v>
      </c>
      <c r="C14" s="9" t="s">
        <v>6</v>
      </c>
      <c r="D14" s="9" t="s">
        <v>20</v>
      </c>
      <c r="E14" s="9" t="s">
        <v>18</v>
      </c>
      <c r="F14" s="9" t="s">
        <v>16</v>
      </c>
      <c r="G14" s="9" t="s">
        <v>45</v>
      </c>
      <c r="H14" s="16" t="s">
        <v>9</v>
      </c>
      <c r="I14" s="16" t="s">
        <v>8</v>
      </c>
      <c r="J14" s="16" t="s">
        <v>8</v>
      </c>
      <c r="K14" s="27">
        <v>-227.8</v>
      </c>
      <c r="L14" s="33"/>
      <c r="M14" s="34"/>
      <c r="N14" s="1"/>
    </row>
    <row r="15" spans="1:18" ht="51.75" customHeight="1" x14ac:dyDescent="0.2">
      <c r="A15" s="21" t="s">
        <v>50</v>
      </c>
      <c r="B15" s="9" t="s">
        <v>19</v>
      </c>
      <c r="C15" s="9" t="s">
        <v>16</v>
      </c>
      <c r="D15" s="9" t="s">
        <v>20</v>
      </c>
      <c r="E15" s="9" t="s">
        <v>18</v>
      </c>
      <c r="F15" s="9" t="s">
        <v>16</v>
      </c>
      <c r="G15" s="9" t="s">
        <v>36</v>
      </c>
      <c r="H15" s="16" t="s">
        <v>9</v>
      </c>
      <c r="I15" s="16" t="s">
        <v>8</v>
      </c>
      <c r="J15" s="16" t="s">
        <v>22</v>
      </c>
      <c r="K15" s="24">
        <v>227.8</v>
      </c>
      <c r="L15" s="33"/>
      <c r="M15" s="34"/>
      <c r="N15" s="1"/>
      <c r="P15" s="22">
        <f>SUM(P5:P8)</f>
        <v>0</v>
      </c>
    </row>
    <row r="16" spans="1:18" s="12" customFormat="1" ht="20.25" customHeight="1" x14ac:dyDescent="0.25">
      <c r="A16" s="11" t="s">
        <v>11</v>
      </c>
      <c r="B16" s="41"/>
      <c r="C16" s="42"/>
      <c r="D16" s="42"/>
      <c r="E16" s="42"/>
      <c r="F16" s="42"/>
      <c r="G16" s="42"/>
      <c r="H16" s="42"/>
      <c r="I16" s="42"/>
      <c r="J16" s="43"/>
      <c r="K16" s="28">
        <f>SUM(K5:K15)</f>
        <v>0</v>
      </c>
      <c r="L16" s="28">
        <f>SUM(L5:L15)</f>
        <v>0</v>
      </c>
      <c r="M16" s="28">
        <f>SUM(M5:M15)</f>
        <v>0</v>
      </c>
      <c r="O16" s="19"/>
    </row>
    <row r="18" spans="11:13" x14ac:dyDescent="0.2">
      <c r="K18" s="30"/>
      <c r="L18" s="14"/>
      <c r="M18" s="14"/>
    </row>
    <row r="19" spans="11:13" x14ac:dyDescent="0.2">
      <c r="L19" s="22"/>
      <c r="M19" s="22"/>
    </row>
    <row r="20" spans="11:13" x14ac:dyDescent="0.2">
      <c r="L20" s="14"/>
    </row>
    <row r="21" spans="11:13" x14ac:dyDescent="0.2">
      <c r="K21" s="31"/>
      <c r="L21" s="13"/>
    </row>
    <row r="23" spans="11:13" x14ac:dyDescent="0.2">
      <c r="K23" s="31"/>
      <c r="L23" s="22"/>
    </row>
  </sheetData>
  <mergeCells count="5">
    <mergeCell ref="H4:J4"/>
    <mergeCell ref="D4:G4"/>
    <mergeCell ref="A1:M1"/>
    <mergeCell ref="A2:M2"/>
    <mergeCell ref="B16:J16"/>
  </mergeCells>
  <phoneticPr fontId="2" type="noConversion"/>
  <pageMargins left="0.59055118110236227" right="0.19685039370078741" top="0.19685039370078741" bottom="0.19685039370078741" header="0.51181102362204722" footer="0.51181102362204722"/>
  <pageSetup paperSize="9" scale="49" fitToHeight="2" orientation="portrait" r:id="rId1"/>
  <headerFooter differentFirst="1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№2</vt:lpstr>
      <vt:lpstr>Лист1</vt:lpstr>
      <vt:lpstr>'Приложение №2'!Заголовки_для_печати</vt:lpstr>
      <vt:lpstr>'Приложение №2'!Область_печати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Рябцева Инна Александровна</dc:creator>
  <cp:lastModifiedBy>User</cp:lastModifiedBy>
  <cp:lastPrinted>2022-04-04T03:31:49Z</cp:lastPrinted>
  <dcterms:created xsi:type="dcterms:W3CDTF">2018-01-15T05:46:55Z</dcterms:created>
  <dcterms:modified xsi:type="dcterms:W3CDTF">2022-04-07T03:16:28Z</dcterms:modified>
</cp:coreProperties>
</file>